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339_3 OB příprava 02_2025\Přílohy VZD\"/>
    </mc:Choice>
  </mc:AlternateContent>
  <xr:revisionPtr revIDLastSave="0" documentId="13_ncr:1_{39E361DC-9920-43E4-B718-153F630404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<sst xmlns="http://schemas.openxmlformats.org/spreadsheetml/2006/main" count="696" uniqueCount="374">
  <si>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</si>
  <si>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</si>
  <si>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</si>
  <si>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</si>
  <si>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</si>
  <si>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</si>
  <si>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</si>
  <si>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</si>
  <si>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</si>
  <si>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</si>
  <si>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</si>
  <si>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</si>
  <si>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</si>
  <si>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</si>
  <si>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</si>
  <si>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</si>
  <si>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</si>
  <si>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</si>
  <si>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</si>
  <si>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</si>
  <si>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</si>
  <si>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</si>
  <si>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</si>
  <si>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</si>
  <si>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</si>
  <si>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</si>
  <si>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</si>
  <si>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</si>
  <si>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</si>
  <si>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</si>
  <si>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</si>
  <si>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</si>
  <si>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</si>
  <si>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</si>
  <si>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</si>
  <si>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</si>
  <si>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</si>
  <si>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</si>
  <si>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</si>
  <si>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</si>
  <si>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</si>
  <si>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</si>
  <si>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</si>
  <si>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</si>
  <si>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</si>
  <si>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</si>
  <si>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</si>
  <si>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</si>
  <si>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</si>
  <si>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</si>
  <si>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</si>
  <si>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</si>
  <si>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</si>
  <si>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</si>
  <si>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</si>
  <si>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</si>
  <si>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</si>
  <si>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</si>
  <si>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</si>
  <si>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</si>
  <si>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</si>
  <si>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</si>
  <si>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</si>
  <si>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</si>
  <si>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</si>
  <si>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</si>
  <si>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</si>
  <si>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</si>
  <si>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</si>
  <si>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</si>
  <si>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</si>
  <si>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</si>
  <si>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</si>
  <si>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</si>
  <si>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</si>
  <si>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</si>
  <si>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</si>
  <si>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</si>
  <si>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</si>
  <si>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</si>
  <si>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</si>
  <si>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</si>
  <si>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</si>
  <si>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</si>
  <si>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</si>
  <si>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</si>
  <si>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</si>
  <si>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</si>
  <si>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</si>
  <si>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</si>
  <si>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</si>
  <si>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</si>
  <si>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</si>
  <si>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</si>
  <si>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</si>
  <si>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</si>
  <si>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</si>
  <si>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</si>
  <si>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</si>
  <si>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</si>
  <si>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</si>
  <si>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</si>
  <si>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</si>
  <si>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</si>
  <si>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</si>
  <si>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</si>
  <si>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</si>
  <si>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</si>
  <si>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</si>
  <si>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</si>
  <si>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</si>
  <si>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</si>
  <si>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</si>
  <si>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</si>
  <si>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</si>
  <si>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</si>
  <si>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</si>
  <si>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</si>
  <si>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</si>
  <si>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</si>
  <si>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</si>
  <si>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</si>
  <si>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</si>
  <si>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</si>
  <si>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</si>
  <si>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</si>
  <si>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</si>
  <si>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</si>
  <si>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</si>
  <si>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</si>
  <si>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</si>
  <si>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</si>
  <si>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</si>
  <si>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</si>
  <si>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</si>
  <si>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</si>
  <si>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</si>
  <si>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</si>
  <si>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</si>
  <si>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</si>
  <si>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</si>
  <si>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</si>
  <si>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</si>
  <si>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</si>
  <si>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</si>
  <si>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</si>
  <si>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</si>
  <si>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</si>
  <si>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</si>
  <si>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</si>
  <si>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</si>
  <si>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</si>
  <si>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</si>
  <si>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</si>
  <si>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</si>
  <si>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</si>
  <si>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</si>
  <si>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</si>
  <si>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</si>
  <si>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</si>
  <si>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</si>
  <si>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</si>
  <si>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</si>
  <si>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</si>
  <si>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</si>
  <si>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</si>
  <si>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</si>
  <si>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</si>
  <si>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</si>
  <si>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</si>
  <si>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</si>
  <si>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</si>
  <si>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</si>
  <si>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</si>
  <si>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</si>
  <si>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</si>
  <si>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</si>
  <si>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</si>
  <si>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</si>
  <si>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</si>
  <si>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</si>
  <si>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</si>
  <si>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</si>
  <si>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</si>
  <si>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</si>
  <si>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</si>
  <si>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</si>
  <si>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</si>
  <si>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</si>
  <si>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</si>
  <si>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</si>
  <si>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</si>
  <si>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</si>
  <si>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</si>
  <si>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</si>
  <si>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</si>
  <si>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</si>
  <si>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</si>
  <si>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</si>
  <si>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</si>
  <si>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</si>
  <si>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</si>
  <si>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</si>
  <si>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</si>
  <si>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</si>
  <si>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</si>
  <si>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</si>
  <si>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</si>
  <si>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</si>
  <si>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</si>
  <si>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</si>
  <si>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</si>
  <si>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</si>
  <si>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</si>
  <si>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</si>
  <si>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</si>
  <si>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</si>
  <si>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</si>
  <si>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</si>
  <si>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</si>
  <si>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</si>
  <si>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</si>
  <si>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</si>
  <si>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</si>
  <si>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</si>
  <si>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</si>
  <si>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</si>
  <si>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</si>
  <si>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</si>
  <si>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</si>
  <si>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</si>
  <si>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</si>
  <si>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</si>
  <si>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</si>
  <si>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</si>
  <si>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</si>
  <si>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</si>
  <si>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</si>
  <si>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</si>
  <si>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</si>
  <si>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</si>
  <si>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</si>
  <si>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</si>
  <si>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</si>
  <si>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</si>
  <si>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</si>
  <si>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</si>
  <si>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</si>
  <si>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</si>
  <si>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</si>
  <si>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</si>
  <si>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</si>
  <si>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</si>
  <si>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</si>
  <si>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</si>
  <si>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</si>
  <si>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</si>
  <si>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</si>
  <si>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</si>
  <si>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</si>
  <si>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</si>
  <si>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</si>
  <si>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</si>
  <si>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</si>
  <si>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</si>
  <si>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</si>
  <si>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</si>
  <si>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</si>
  <si>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</si>
  <si>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</si>
  <si>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</si>
  <si>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</si>
  <si>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</si>
  <si>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</si>
  <si>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</si>
  <si>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</si>
  <si>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</si>
  <si>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</si>
  <si>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</si>
  <si>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</si>
  <si>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</si>
  <si>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</si>
  <si>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</si>
  <si>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</si>
  <si>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</si>
  <si>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</si>
  <si>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</si>
  <si>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</si>
  <si>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</si>
  <si>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</si>
  <si>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</si>
  <si>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</si>
  <si>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</si>
  <si>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</si>
  <si>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</si>
  <si>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</si>
  <si>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</si>
  <si>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</si>
  <si>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</si>
  <si>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</si>
  <si>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</si>
  <si>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</si>
  <si>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</si>
  <si>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</si>
  <si>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</si>
  <si>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</si>
  <si>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</si>
  <si>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</si>
  <si>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</si>
  <si>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</si>
  <si>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</si>
  <si>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</si>
  <si>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</si>
  <si>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</si>
  <si>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</si>
  <si>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</si>
  <si>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</si>
  <si>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</si>
  <si>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</si>
  <si>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</si>
  <si>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</si>
  <si>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</si>
  <si>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</si>
  <si>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</si>
  <si>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</si>
  <si>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</si>
  <si>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</si>
  <si>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</si>
  <si>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</si>
  <si>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</si>
  <si>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</si>
  <si>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</si>
  <si>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</si>
  <si>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</si>
  <si>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</si>
  <si>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</si>
  <si>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</si>
  <si>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</si>
  <si>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</si>
  <si>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</si>
  <si>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</si>
  <si>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</si>
  <si>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</si>
  <si>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</si>
  <si>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</si>
  <si>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</si>
  <si>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</si>
  <si>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</si>
  <si>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</si>
  <si>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</si>
  <si>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</si>
  <si>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</si>
  <si>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</si>
  <si>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</si>
  <si>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</si>
  <si>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</si>
  <si>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</si>
  <si>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</si>
  <si>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</si>
  <si>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</si>
  <si>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</si>
  <si>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</si>
  <si>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</si>
  <si>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</si>
  <si>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</si>
  <si>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</si>
  <si>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</si>
  <si>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</si>
  <si>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</si>
  <si>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</si>
  <si>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</si>
  <si>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Petrohradská</t>
  </si>
  <si>
    <t>Nová elektroinstalace, ZTI, PLYN, vyzdívka jádra, obklady, dlažby; strahat tapety, štukování, nová výmalba; nátěr trubek a zárubní; nové dveře a prahy; demontáž a likvidace KL a vetsavných skříní; nové PVC; seřídit okna a dveře. Úklid. BYTES zajistí výměnu radiátorů a odvoz sporáku do skladu pro další použití.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</si>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</sst>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2339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3</v>
      </c>
      <c r="E8" s="78"/>
      <c r="F8" s="78"/>
      <c r="G8" s="85">
        <v>1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13</v>
      </c>
      <c r="F18" s="20">
        <v>46</v>
      </c>
      <c r="G18" s="20">
        <v>58</v>
      </c>
      <c r="H18" s="20"/>
      <c r="I18" s="20"/>
      <c r="J18" s="20"/>
      <c r="K18" s="20"/>
      <c r="L18" s="20"/>
      <c r="M18" s="20"/>
      <c r="N18" s="20">
        <f t="shared" ref="N18:N27" si="0">SUM(E18:M18)</f>
        <v>117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21</v>
      </c>
      <c r="F19" s="20">
        <v>46</v>
      </c>
      <c r="G19" s="20">
        <v>58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147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21</v>
      </c>
      <c r="F20" s="20">
        <v>46</v>
      </c>
      <c r="G20" s="20">
        <v>58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147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117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117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/>
      <c r="H33" s="20"/>
      <c r="I33" s="20"/>
      <c r="J33" s="20"/>
      <c r="K33" s="20"/>
      <c r="L33" s="20">
        <v>1.25</v>
      </c>
      <c r="M33" s="20"/>
      <c r="N33" s="20">
        <f t="shared" si="2"/>
        <v>3.75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3</v>
      </c>
      <c r="F43" s="20">
        <v>17</v>
      </c>
      <c r="G43" s="20">
        <v>15</v>
      </c>
      <c r="H43" s="20"/>
      <c r="I43" s="20"/>
      <c r="J43" s="20"/>
      <c r="K43" s="20"/>
      <c r="L43" s="20"/>
      <c r="M43" s="20"/>
      <c r="N43" s="20">
        <f>SUM(E43:M43)</f>
        <v>35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3</v>
      </c>
      <c r="F44" s="20">
        <v>17</v>
      </c>
      <c r="G44" s="20">
        <v>15</v>
      </c>
      <c r="H44" s="20"/>
      <c r="I44" s="20"/>
      <c r="J44" s="20"/>
      <c r="K44" s="20"/>
      <c r="L44" s="20"/>
      <c r="M44" s="20"/>
      <c r="N44" s="20">
        <f>SUM(E44:M44)*1.15</f>
        <v>40.25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3</v>
      </c>
      <c r="F46" s="20">
        <v>17</v>
      </c>
      <c r="G46" s="20">
        <v>15</v>
      </c>
      <c r="H46" s="20"/>
      <c r="I46" s="20"/>
      <c r="J46" s="20"/>
      <c r="K46" s="20"/>
      <c r="L46" s="20"/>
      <c r="M46" s="20"/>
      <c r="N46" s="20">
        <f>SUM(E46:M46)</f>
        <v>35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5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20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3</v>
      </c>
      <c r="F50" s="20">
        <v>17</v>
      </c>
      <c r="G50" s="20">
        <v>15</v>
      </c>
      <c r="H50" s="20"/>
      <c r="I50" s="20"/>
      <c r="J50" s="20"/>
      <c r="K50" s="20"/>
      <c r="L50" s="20"/>
      <c r="M50" s="20"/>
      <c r="N50" s="20">
        <f t="shared" si="5"/>
        <v>35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1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1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2</v>
      </c>
      <c r="M119" s="20">
        <v>2</v>
      </c>
      <c r="N119" s="20">
        <f>SUM(E119:M119)</f>
        <v>10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35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35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112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112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2025-02-07T05:56:14Z</cp:lastPrinted>
  <dcterms:created xsi:type="dcterms:W3CDTF">2011-05-17T11:50:23Z</dcterms:created>
  <dcterms:modified xsi:type="dcterms:W3CDTF">2025-02-12T08:13:57Z</dcterms:modified>
</cp:coreProperties>
</file>